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C0D1B5C2-43CA-4F5E-851F-C9D9A69EBA20}" xr6:coauthVersionLast="47" xr6:coauthVersionMax="47" xr10:uidLastSave="{00000000-0000-0000-0000-000000000000}"/>
  <bookViews>
    <workbookView xWindow="-120" yWindow="-120" windowWidth="29040" windowHeight="15720" xr2:uid="{D03E0230-3CD7-4E1D-AA3D-4AC63ABFD89A}"/>
  </bookViews>
  <sheets>
    <sheet name="زوار المواقع القلاع والحصون" sheetId="1" r:id="rId1"/>
    <sheet name="البيانات الوصفية" sheetId="2" r:id="rId2"/>
    <sheet name="المتغيرات"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1" l="1"/>
  <c r="J8" i="1"/>
  <c r="I8" i="1"/>
  <c r="H8" i="1"/>
  <c r="G8" i="1"/>
  <c r="F8" i="1"/>
  <c r="E8" i="1"/>
  <c r="D8" i="1"/>
  <c r="C8" i="1"/>
</calcChain>
</file>

<file path=xl/sharedStrings.xml><?xml version="1.0" encoding="utf-8"?>
<sst xmlns="http://schemas.openxmlformats.org/spreadsheetml/2006/main" count="76" uniqueCount="53">
  <si>
    <t>Row Labels</t>
  </si>
  <si>
    <t xml:space="preserve">اسم مجموعة البيانات </t>
  </si>
  <si>
    <t>وصف مجموعة البيانات</t>
  </si>
  <si>
    <t>الفئة</t>
  </si>
  <si>
    <t>الدورية</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</si>
  <si>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</si>
  <si>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</si>
  <si>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</si>
  <si>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</si>
  <si>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</si>
  <si>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</si>
  <si>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</si>
  <si>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</si>
  <si>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</si>
  <si>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</si>
  <si>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</si>
  <si>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</si>
  <si>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</si>
  <si>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</si>
  <si>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</si>
  <si>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</si>
  <si>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</si>
  <si>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</si>
  <si>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</si>
  <si>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</si>
  <si>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</si>
  <si>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</si>
  <si>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 xml:space="preserve">نص </t>
  </si>
  <si>
    <t>إلزامي</t>
  </si>
  <si>
    <t>COMPANY_NAME_A</t>
  </si>
  <si>
    <t>نص</t>
  </si>
  <si>
    <t>رقم</t>
  </si>
  <si>
    <t>أسم المنطقةباللغة الإنجليزية</t>
  </si>
  <si>
    <t>أسم القلعة أو الحصن باللغة العربية</t>
  </si>
  <si>
    <t>عدد الزوار في هذا المعلم</t>
  </si>
  <si>
    <t xml:space="preserve">إلزامي </t>
  </si>
  <si>
    <t>سنوي</t>
  </si>
  <si>
    <t>حصون وقلاع</t>
  </si>
  <si>
    <t>حصن اسود</t>
  </si>
  <si>
    <t>حصن العراقي</t>
  </si>
  <si>
    <t>حصن المعمور</t>
  </si>
  <si>
    <t>حصن المنيخ</t>
  </si>
  <si>
    <t>حصن بيت المراح</t>
  </si>
  <si>
    <t>حصن عبري</t>
  </si>
  <si>
    <t>الإدارة العامة للتراث والسياحة بمحافظة الظاهرة بالتعاون مع دائرة المعلومات  والإحصاء بالمديرية العامة للتخطيط بوزارة التراث والسياحة</t>
  </si>
  <si>
    <t>تتضمن هذه القائمة البيانات أعداد الزوار على حسب المتوفر لكل قلعة او حصن بمحافظة الظاهرة</t>
  </si>
  <si>
    <t>قائمة الزوار لقلاع وحصون محافظة الظاهرة</t>
  </si>
  <si>
    <t>الظاهرة</t>
  </si>
  <si>
    <t>القلاع والحصون</t>
  </si>
  <si>
    <t>المجموع</t>
  </si>
  <si>
    <t>ديسمبر 2025</t>
  </si>
  <si>
    <t>تتضمن هذه القائمة 6 معلما من القلاع والحصون بمحافظة الظاهرة مع اعداد الزوار خلال الفترة من عام 2016 الى عام 2024 مع ملاحظة ان بعض الحقول غير متوفر بها البيانات نظرا لإغلاق الموقع الأثري  لأعمال الصيانة أو أن المستثمرلم يتم افادة الوزارة بأعداد الزوار</t>
  </si>
  <si>
    <t>محافظة الظاهرة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</si>
</sst>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1" x14ac:knownFonts="1">
    <font>
      <sz val="11"/>
      <color theme="1"/>
      <name val="Aptos Narrow"/>
      <family val="2"/>
      <scheme val="minor"/>
    </font>
    <font>
      <b/>
      <sz val="11"/>
      <color theme="1"/>
      <name val="Aptos Narrow"/>
      <family val="2"/>
      <scheme val="minor"/>
    </font>
    <font>
      <sz val="11"/>
      <color theme="1"/>
      <name val="Aptos Narrow"/>
      <family val="2"/>
      <charset val="178"/>
      <scheme val="minor"/>
    </font>
    <font>
      <sz val="10"/>
      <name val="Arial"/>
      <charset val="1"/>
    </font>
    <font>
      <u/>
      <sz val="10"/>
      <color theme="10"/>
      <name val="Arial"/>
      <family val="2"/>
    </font>
    <font>
      <b/>
      <sz val="14"/>
      <color theme="1"/>
      <name val="Aptos Narrow"/>
      <family val="2"/>
      <scheme val="minor"/>
    </font>
    <font>
      <sz val="14"/>
      <color theme="8" tint="-0.499984740745262"/>
      <name val="Aptos Narrow"/>
      <family val="2"/>
      <scheme val="minor"/>
    </font>
    <font>
      <b/>
      <sz val="12"/>
      <color rgb="FF000000"/>
      <name val="Calibri"/>
      <family val="2"/>
    </font>
    <font>
      <b/>
      <sz val="14"/>
      <color theme="1"/>
      <name val="Aptos Narrow"/>
      <scheme val="minor"/>
    </font>
    <font>
      <b/>
      <sz val="14"/>
      <color theme="8" tint="-0.499984740745262"/>
      <name val="Aptos Narrow"/>
      <family val="2"/>
      <scheme val="minor"/>
    </font>
    <font>
      <sz val="11"/>
      <color theme="1"/>
      <name val="Aptos Narrow"/>
      <family val="2"/>
      <scheme val="minor"/>
    </font>
  </fonts>
  <fills count="10">
    <fill>
      <patternFill patternType="none"/>
    </fill>
    <fill>
      <patternFill patternType="gray125"/>
    </fill>
    <fill>
      <patternFill patternType="solid">
        <fgColor theme="4" tint="0.79998168889431442"/>
        <bgColor theme="4" tint="0.79998168889431442"/>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right/>
      <top/>
      <bottom style="thin">
        <color theme="4" tint="0.39997558519241921"/>
      </bottom>
      <diagonal/>
    </border>
    <border>
      <left style="dotted">
        <color indexed="64"/>
      </left>
      <right style="dotted">
        <color indexed="64"/>
      </right>
      <top style="dotted">
        <color indexed="64"/>
      </top>
      <bottom/>
      <diagonal/>
    </border>
    <border>
      <left style="dotted">
        <color indexed="64"/>
      </left>
      <right/>
      <top/>
      <bottom style="dotted">
        <color indexed="64"/>
      </bottom>
      <diagonal/>
    </border>
    <border>
      <left style="dotted">
        <color indexed="64"/>
      </left>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bottom/>
      <diagonal/>
    </border>
    <border>
      <left/>
      <right/>
      <top style="dott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10" fillId="0" borderId="0"/>
  </cellStyleXfs>
  <cellXfs count="36">
    <xf numFmtId="0" fontId="0" fillId="0" borderId="0" xfId="0"/>
    <xf numFmtId="0" fontId="6" fillId="3" borderId="3" xfId="2" applyFont="1" applyFill="1" applyBorder="1" applyAlignment="1">
      <alignment horizontal="right" vertical="center" wrapText="1" readingOrder="2"/>
    </xf>
    <xf numFmtId="0" fontId="4" fillId="0" borderId="3" xfId="3" applyBorder="1" applyAlignment="1">
      <alignment horizontal="right" vertical="center" wrapText="1" readingOrder="2"/>
    </xf>
    <xf numFmtId="0" fontId="6" fillId="0" borderId="3" xfId="2" applyFont="1" applyBorder="1" applyAlignment="1">
      <alignment horizontal="right" vertical="center" wrapText="1" readingOrder="2"/>
    </xf>
    <xf numFmtId="0" fontId="6" fillId="0" borderId="2" xfId="2" applyFont="1" applyBorder="1" applyAlignment="1">
      <alignment horizontal="right" vertical="center" wrapText="1" readingOrder="2"/>
    </xf>
    <xf numFmtId="0" fontId="6" fillId="0" borderId="4" xfId="2" applyFont="1" applyBorder="1" applyAlignment="1">
      <alignment horizontal="right" vertical="center" wrapText="1"/>
    </xf>
    <xf numFmtId="0" fontId="8" fillId="3" borderId="2" xfId="2" applyFont="1" applyFill="1" applyBorder="1" applyAlignment="1">
      <alignment horizontal="right" vertical="center" wrapText="1" readingOrder="2"/>
    </xf>
    <xf numFmtId="0" fontId="8" fillId="6" borderId="5" xfId="2" applyFont="1" applyFill="1" applyBorder="1" applyAlignment="1">
      <alignment horizontal="right" vertical="center" wrapText="1" readingOrder="2"/>
    </xf>
    <xf numFmtId="0" fontId="0" fillId="0" borderId="0" xfId="0" applyAlignment="1">
      <alignment horizontal="right"/>
    </xf>
    <xf numFmtId="0" fontId="8" fillId="0" borderId="6" xfId="2" applyFont="1" applyBorder="1" applyAlignment="1">
      <alignment horizontal="right" vertical="center" wrapText="1" readingOrder="2"/>
    </xf>
    <xf numFmtId="0" fontId="5" fillId="0" borderId="3" xfId="2" applyFont="1" applyBorder="1" applyAlignment="1">
      <alignment horizontal="right" vertical="center" wrapText="1" readingOrder="2"/>
    </xf>
    <xf numFmtId="0" fontId="8" fillId="3" borderId="6" xfId="2" applyFont="1" applyFill="1" applyBorder="1" applyAlignment="1">
      <alignment horizontal="right" vertical="center" wrapText="1" readingOrder="2"/>
    </xf>
    <xf numFmtId="0" fontId="5" fillId="3" borderId="3" xfId="2" applyFont="1" applyFill="1" applyBorder="1" applyAlignment="1">
      <alignment horizontal="right" vertical="center" wrapText="1" readingOrder="2"/>
    </xf>
    <xf numFmtId="0" fontId="8" fillId="0" borderId="2" xfId="2" applyFont="1" applyBorder="1" applyAlignment="1">
      <alignment horizontal="right" vertical="center" wrapText="1" readingOrder="2"/>
    </xf>
    <xf numFmtId="0" fontId="5" fillId="0" borderId="2" xfId="2" applyFont="1" applyBorder="1" applyAlignment="1">
      <alignment horizontal="right" vertical="center" wrapText="1" readingOrder="2"/>
    </xf>
    <xf numFmtId="0" fontId="7" fillId="4" borderId="0" xfId="2" applyFont="1" applyFill="1" applyBorder="1" applyAlignment="1">
      <alignment horizontal="center" vertical="center" wrapText="1" readingOrder="2"/>
    </xf>
    <xf numFmtId="0" fontId="7" fillId="5" borderId="12" xfId="2" applyFont="1" applyFill="1" applyBorder="1" applyAlignment="1">
      <alignment horizontal="center" vertical="center" wrapText="1" readingOrder="2"/>
    </xf>
    <xf numFmtId="0" fontId="7" fillId="0" borderId="12" xfId="2" applyFont="1" applyFill="1" applyBorder="1" applyAlignment="1">
      <alignment horizontal="center" vertical="center" wrapText="1" readingOrder="2"/>
    </xf>
    <xf numFmtId="0" fontId="6" fillId="3" borderId="3" xfId="2" applyFont="1" applyFill="1" applyBorder="1" applyAlignment="1">
      <alignment wrapText="1" readingOrder="2"/>
    </xf>
    <xf numFmtId="0" fontId="9" fillId="6" borderId="7" xfId="2" applyFont="1" applyFill="1" applyBorder="1" applyAlignment="1">
      <alignment horizontal="right" vertical="center" wrapText="1" readingOrder="2"/>
    </xf>
    <xf numFmtId="0" fontId="9" fillId="6" borderId="0" xfId="2" applyFont="1" applyFill="1" applyAlignment="1">
      <alignment horizontal="right" vertical="center" wrapText="1" readingOrder="2"/>
    </xf>
    <xf numFmtId="0" fontId="6" fillId="3" borderId="4" xfId="2" applyFont="1" applyFill="1" applyBorder="1" applyAlignment="1">
      <alignment horizontal="right" vertical="center" wrapText="1" readingOrder="2"/>
    </xf>
    <xf numFmtId="0" fontId="6" fillId="3" borderId="8" xfId="2" applyFont="1" applyFill="1" applyBorder="1" applyAlignment="1">
      <alignment horizontal="right" vertical="center" wrapText="1" readingOrder="2"/>
    </xf>
    <xf numFmtId="0" fontId="6" fillId="3" borderId="9" xfId="2" applyFont="1" applyFill="1" applyBorder="1" applyAlignment="1">
      <alignment horizontal="right" vertical="center" wrapText="1" readingOrder="2"/>
    </xf>
    <xf numFmtId="0" fontId="6" fillId="3" borderId="10" xfId="2" applyFont="1" applyFill="1" applyBorder="1" applyAlignment="1">
      <alignment horizontal="right" vertical="center" wrapText="1" readingOrder="2"/>
    </xf>
    <xf numFmtId="0" fontId="6" fillId="3" borderId="3" xfId="2" applyFont="1" applyFill="1" applyBorder="1" applyAlignment="1">
      <alignment horizontal="right" vertical="center" wrapText="1" readingOrder="2"/>
    </xf>
    <xf numFmtId="0" fontId="6" fillId="3" borderId="11" xfId="2" applyFont="1" applyFill="1" applyBorder="1" applyAlignment="1">
      <alignment horizontal="right" vertical="center" wrapText="1" readingOrder="2"/>
    </xf>
    <xf numFmtId="0" fontId="5" fillId="7" borderId="13" xfId="4" applyFont="1" applyFill="1" applyBorder="1" applyAlignment="1">
      <alignment horizontal="center" vertical="center" textRotation="90"/>
    </xf>
    <xf numFmtId="0" fontId="1" fillId="2" borderId="1" xfId="4" applyFont="1" applyFill="1" applyBorder="1" applyAlignment="1">
      <alignment horizontal="left"/>
    </xf>
    <xf numFmtId="0" fontId="1" fillId="2" borderId="14" xfId="4" applyFont="1" applyFill="1" applyBorder="1"/>
    <xf numFmtId="0" fontId="5" fillId="7" borderId="15" xfId="4" applyFont="1" applyFill="1" applyBorder="1" applyAlignment="1">
      <alignment horizontal="center" vertical="center" textRotation="90"/>
    </xf>
    <xf numFmtId="0" fontId="10" fillId="8" borderId="16" xfId="4" applyFill="1" applyBorder="1" applyAlignment="1">
      <alignment horizontal="left" indent="1"/>
    </xf>
    <xf numFmtId="164" fontId="10" fillId="0" borderId="14" xfId="4" applyNumberFormat="1" applyBorder="1"/>
    <xf numFmtId="0" fontId="5" fillId="7" borderId="17" xfId="4" applyFont="1" applyFill="1" applyBorder="1" applyAlignment="1">
      <alignment horizontal="center" vertical="center" textRotation="90"/>
    </xf>
    <xf numFmtId="0" fontId="1" fillId="9" borderId="16" xfId="4" applyFont="1" applyFill="1" applyBorder="1" applyAlignment="1">
      <alignment horizontal="left" indent="1"/>
    </xf>
    <xf numFmtId="164" fontId="1" fillId="9" borderId="14" xfId="4" applyNumberFormat="1" applyFont="1" applyFill="1" applyBorder="1"/>
  </cellXfs>
  <cellStyles count="5">
    <cellStyle name="Normal 2" xfId="2" xr:uid="{E76F0FD4-4B99-460D-A052-8AF711DF727A}"/>
    <cellStyle name="Normal 3" xfId="4" xr:uid="{DF3CA370-47D4-4333-B989-89F6721A24C4}"/>
    <cellStyle name="ارتباط تشعبي" xfId="3" builtinId="8"/>
    <cellStyle name="عادي" xfId="0" builtinId="0"/>
    <cellStyle name="عادي 2" xfId="1" xr:uid="{AA86E07B-4C6E-42B9-AAD0-CF6EA15D7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7F4A-BEEF-4FF3-9AC9-02D6EAC48DE1}">
  <dimension ref="A1:K8"/>
  <sheetViews>
    <sheetView rightToLeft="1" tabSelected="1" workbookViewId="0">
      <selection sqref="A1:K8"/>
    </sheetView>
  </sheetViews>
  <sheetFormatPr defaultRowHeight="15" x14ac:dyDescent="0.25"/>
  <cols>
    <col min="1" max="1" width="21.42578125" customWidth="1"/>
    <col min="2" max="2" width="20.28515625" customWidth="1"/>
    <col min="3" max="3" width="17" customWidth="1"/>
  </cols>
  <sheetData>
    <row r="1" spans="1:11" x14ac:dyDescent="0.25">
      <c r="A1" s="27" t="s">
        <v>47</v>
      </c>
      <c r="B1" s="28" t="s">
        <v>48</v>
      </c>
      <c r="C1" s="29">
        <v>2016</v>
      </c>
      <c r="D1" s="29">
        <v>2017</v>
      </c>
      <c r="E1" s="29">
        <v>2018</v>
      </c>
      <c r="F1" s="29">
        <v>2019</v>
      </c>
      <c r="G1" s="29">
        <v>2020</v>
      </c>
      <c r="H1" s="29">
        <v>2021</v>
      </c>
      <c r="I1" s="29">
        <v>2022</v>
      </c>
      <c r="J1" s="29">
        <v>2023</v>
      </c>
      <c r="K1" s="29">
        <v>2024</v>
      </c>
    </row>
    <row r="2" spans="1:11" x14ac:dyDescent="0.25">
      <c r="A2" s="30"/>
      <c r="B2" s="31" t="s">
        <v>38</v>
      </c>
      <c r="C2" s="32"/>
      <c r="D2" s="32"/>
      <c r="E2" s="32"/>
      <c r="F2" s="32"/>
      <c r="G2" s="32">
        <v>0</v>
      </c>
      <c r="H2" s="32"/>
      <c r="I2" s="32"/>
      <c r="J2" s="32"/>
      <c r="K2" s="32"/>
    </row>
    <row r="3" spans="1:11" x14ac:dyDescent="0.25">
      <c r="A3" s="30"/>
      <c r="B3" s="31" t="s">
        <v>39</v>
      </c>
      <c r="C3" s="32">
        <v>0</v>
      </c>
      <c r="D3" s="32">
        <v>0</v>
      </c>
      <c r="E3" s="32">
        <v>0</v>
      </c>
      <c r="F3" s="32">
        <v>0</v>
      </c>
      <c r="G3" s="32">
        <v>0</v>
      </c>
      <c r="H3" s="32">
        <v>159</v>
      </c>
      <c r="I3" s="32"/>
      <c r="J3" s="32">
        <v>419</v>
      </c>
      <c r="K3" s="32">
        <v>277</v>
      </c>
    </row>
    <row r="4" spans="1:11" x14ac:dyDescent="0.25">
      <c r="A4" s="30"/>
      <c r="B4" s="31" t="s">
        <v>40</v>
      </c>
      <c r="C4" s="32">
        <v>523</v>
      </c>
      <c r="D4" s="32">
        <v>536</v>
      </c>
      <c r="E4" s="32">
        <v>766</v>
      </c>
      <c r="F4" s="32">
        <v>880</v>
      </c>
      <c r="G4" s="32">
        <v>110</v>
      </c>
      <c r="H4" s="32">
        <v>244</v>
      </c>
      <c r="I4" s="32">
        <v>475</v>
      </c>
      <c r="J4" s="32">
        <v>48</v>
      </c>
      <c r="K4" s="32">
        <v>5</v>
      </c>
    </row>
    <row r="5" spans="1:11" x14ac:dyDescent="0.25">
      <c r="A5" s="30"/>
      <c r="B5" s="31" t="s">
        <v>41</v>
      </c>
      <c r="C5" s="32"/>
      <c r="D5" s="32"/>
      <c r="E5" s="32"/>
      <c r="F5" s="32"/>
      <c r="G5" s="32">
        <v>0</v>
      </c>
      <c r="H5" s="32"/>
      <c r="I5" s="32">
        <v>537</v>
      </c>
      <c r="J5" s="32">
        <v>419</v>
      </c>
      <c r="K5" s="32">
        <v>212</v>
      </c>
    </row>
    <row r="6" spans="1:11" x14ac:dyDescent="0.25">
      <c r="A6" s="30"/>
      <c r="B6" s="31" t="s">
        <v>42</v>
      </c>
      <c r="C6" s="32">
        <v>1082</v>
      </c>
      <c r="D6" s="32">
        <v>1324</v>
      </c>
      <c r="E6" s="32">
        <v>1374</v>
      </c>
      <c r="F6" s="32">
        <v>1337</v>
      </c>
      <c r="G6" s="32">
        <v>229</v>
      </c>
      <c r="H6" s="32">
        <v>687</v>
      </c>
      <c r="I6" s="32">
        <v>1891</v>
      </c>
      <c r="J6" s="32">
        <v>1335</v>
      </c>
      <c r="K6" s="32">
        <v>319</v>
      </c>
    </row>
    <row r="7" spans="1:11" x14ac:dyDescent="0.25">
      <c r="A7" s="30"/>
      <c r="B7" s="31" t="s">
        <v>43</v>
      </c>
      <c r="C7" s="32">
        <v>1722</v>
      </c>
      <c r="D7" s="32">
        <v>1672</v>
      </c>
      <c r="E7" s="32">
        <v>2218</v>
      </c>
      <c r="F7" s="32">
        <v>1549</v>
      </c>
      <c r="G7" s="32">
        <v>444</v>
      </c>
      <c r="H7" s="32">
        <v>1849</v>
      </c>
      <c r="I7" s="32">
        <v>1640</v>
      </c>
      <c r="J7" s="32">
        <v>184</v>
      </c>
      <c r="K7" s="32">
        <v>0</v>
      </c>
    </row>
    <row r="8" spans="1:11" x14ac:dyDescent="0.25">
      <c r="A8" s="33"/>
      <c r="B8" s="34" t="s">
        <v>49</v>
      </c>
      <c r="C8" s="35">
        <f>SUM(C2:C7)</f>
        <v>3327</v>
      </c>
      <c r="D8" s="35">
        <f t="shared" ref="D8:K8" si="0">SUM(D2:D7)</f>
        <v>3532</v>
      </c>
      <c r="E8" s="35">
        <f t="shared" si="0"/>
        <v>4358</v>
      </c>
      <c r="F8" s="35">
        <f t="shared" si="0"/>
        <v>3766</v>
      </c>
      <c r="G8" s="35">
        <f t="shared" si="0"/>
        <v>783</v>
      </c>
      <c r="H8" s="35">
        <f t="shared" si="0"/>
        <v>2939</v>
      </c>
      <c r="I8" s="35">
        <f t="shared" si="0"/>
        <v>4543</v>
      </c>
      <c r="J8" s="35">
        <f t="shared" si="0"/>
        <v>2405</v>
      </c>
      <c r="K8" s="35">
        <f t="shared" si="0"/>
        <v>813</v>
      </c>
    </row>
  </sheetData>
  <mergeCells count="1">
    <mergeCell ref="A1:A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2295-312A-47D8-91AC-10F23FC30567}">
  <dimension ref="A1:D10"/>
  <sheetViews>
    <sheetView rightToLeft="1" workbookViewId="0">
      <selection activeCell="C9" sqref="C9"/>
    </sheetView>
  </sheetViews>
  <sheetFormatPr defaultRowHeight="15" x14ac:dyDescent="0.25"/>
  <cols>
    <col min="1" max="1" width="51.5703125" style="8" customWidth="1"/>
    <col min="2" max="2" width="29.140625" style="8" customWidth="1"/>
    <col min="3" max="3" width="14.85546875" style="8" customWidth="1"/>
    <col min="4" max="4" width="33.28515625" style="8" customWidth="1"/>
    <col min="5" max="16384" width="9.140625" style="8"/>
  </cols>
  <sheetData>
    <row r="1" spans="1:4" ht="18.75" x14ac:dyDescent="0.25">
      <c r="A1" s="7" t="s">
        <v>1</v>
      </c>
      <c r="B1" s="19" t="s">
        <v>46</v>
      </c>
      <c r="C1" s="20"/>
      <c r="D1" s="20"/>
    </row>
    <row r="2" spans="1:4" ht="58.5" customHeight="1" x14ac:dyDescent="0.25">
      <c r="A2" s="6" t="s">
        <v>2</v>
      </c>
      <c r="B2" s="21" t="s">
        <v>45</v>
      </c>
      <c r="C2" s="22"/>
      <c r="D2" s="22"/>
    </row>
    <row r="3" spans="1:4" ht="18.75" x14ac:dyDescent="0.25">
      <c r="A3" s="9" t="s">
        <v>3</v>
      </c>
      <c r="B3" s="3" t="s">
        <v>37</v>
      </c>
      <c r="C3" s="10" t="s">
        <v>4</v>
      </c>
      <c r="D3" s="3" t="s">
        <v>36</v>
      </c>
    </row>
    <row r="4" spans="1:4" ht="18.75" x14ac:dyDescent="0.25">
      <c r="A4" s="11" t="s">
        <v>5</v>
      </c>
      <c r="B4" s="23"/>
      <c r="C4" s="24"/>
      <c r="D4" s="24"/>
    </row>
    <row r="5" spans="1:4" ht="37.5" x14ac:dyDescent="0.25">
      <c r="A5" s="9" t="s">
        <v>6</v>
      </c>
      <c r="B5" s="3" t="s">
        <v>50</v>
      </c>
      <c r="C5" s="10" t="s">
        <v>7</v>
      </c>
      <c r="D5" s="3" t="s">
        <v>50</v>
      </c>
    </row>
    <row r="6" spans="1:4" ht="18.75" x14ac:dyDescent="0.3">
      <c r="A6" s="11" t="s">
        <v>8</v>
      </c>
      <c r="B6" s="1" t="s">
        <v>9</v>
      </c>
      <c r="C6" s="12" t="s">
        <v>10</v>
      </c>
      <c r="D6" s="18">
        <v>22088300</v>
      </c>
    </row>
    <row r="7" spans="1:4" ht="18.75" x14ac:dyDescent="0.25">
      <c r="A7" s="9" t="s">
        <v>11</v>
      </c>
      <c r="B7" s="2" t="s">
        <v>12</v>
      </c>
      <c r="C7" s="10" t="s">
        <v>13</v>
      </c>
      <c r="D7" s="3" t="s">
        <v>14</v>
      </c>
    </row>
    <row r="8" spans="1:4" ht="56.25" x14ac:dyDescent="0.25">
      <c r="A8" s="11" t="s">
        <v>15</v>
      </c>
      <c r="B8" s="1" t="s">
        <v>16</v>
      </c>
      <c r="C8" s="12" t="s">
        <v>17</v>
      </c>
      <c r="D8" s="1" t="s">
        <v>52</v>
      </c>
    </row>
    <row r="9" spans="1:4" ht="197.25" customHeight="1" x14ac:dyDescent="0.25">
      <c r="A9" s="13" t="s">
        <v>18</v>
      </c>
      <c r="B9" s="4" t="s">
        <v>51</v>
      </c>
      <c r="C9" s="14" t="s">
        <v>19</v>
      </c>
      <c r="D9" s="5" t="s">
        <v>44</v>
      </c>
    </row>
    <row r="10" spans="1:4" ht="18.75" x14ac:dyDescent="0.25">
      <c r="A10" s="11" t="s">
        <v>20</v>
      </c>
      <c r="B10" s="25" t="s">
        <v>21</v>
      </c>
      <c r="C10" s="26"/>
      <c r="D10" s="26"/>
    </row>
  </sheetData>
  <mergeCells count="4">
    <mergeCell ref="B1:D1"/>
    <mergeCell ref="B2:D2"/>
    <mergeCell ref="B4:D4"/>
    <mergeCell ref="B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D661-40BF-4460-A3E7-1436BA8EBE62}">
  <dimension ref="A1:E11"/>
  <sheetViews>
    <sheetView rightToLeft="1" workbookViewId="0">
      <selection activeCell="E27" sqref="E27"/>
    </sheetView>
  </sheetViews>
  <sheetFormatPr defaultRowHeight="15" x14ac:dyDescent="0.25"/>
  <cols>
    <col min="2" max="2" width="33.5703125" customWidth="1"/>
    <col min="3" max="3" width="31.28515625" customWidth="1"/>
    <col min="4" max="4" width="34.7109375" customWidth="1"/>
    <col min="5" max="5" width="61.28515625" customWidth="1"/>
  </cols>
  <sheetData>
    <row r="1" spans="1:5" ht="16.5" thickBot="1" x14ac:dyDescent="0.3">
      <c r="A1" s="15" t="s">
        <v>22</v>
      </c>
      <c r="B1" s="15" t="s">
        <v>23</v>
      </c>
      <c r="C1" s="15" t="s">
        <v>24</v>
      </c>
      <c r="D1" s="15" t="s">
        <v>25</v>
      </c>
      <c r="E1" s="15" t="s">
        <v>26</v>
      </c>
    </row>
    <row r="2" spans="1:5" ht="16.5" thickBot="1" x14ac:dyDescent="0.3">
      <c r="A2" s="17">
        <v>1</v>
      </c>
      <c r="B2" s="17" t="s">
        <v>0</v>
      </c>
      <c r="C2" s="17" t="s">
        <v>32</v>
      </c>
      <c r="D2" s="17" t="s">
        <v>27</v>
      </c>
      <c r="E2" s="17" t="s">
        <v>28</v>
      </c>
    </row>
    <row r="3" spans="1:5" ht="16.5" thickBot="1" x14ac:dyDescent="0.3">
      <c r="A3" s="16">
        <v>2</v>
      </c>
      <c r="B3" s="16" t="s">
        <v>29</v>
      </c>
      <c r="C3" s="16" t="s">
        <v>33</v>
      </c>
      <c r="D3" s="16" t="s">
        <v>30</v>
      </c>
      <c r="E3" s="16" t="s">
        <v>28</v>
      </c>
    </row>
    <row r="4" spans="1:5" ht="16.5" thickBot="1" x14ac:dyDescent="0.3">
      <c r="A4" s="17">
        <v>3</v>
      </c>
      <c r="B4" s="17">
        <v>2016</v>
      </c>
      <c r="C4" s="17" t="s">
        <v>34</v>
      </c>
      <c r="D4" s="17" t="s">
        <v>31</v>
      </c>
      <c r="E4" s="17" t="s">
        <v>35</v>
      </c>
    </row>
    <row r="5" spans="1:5" ht="16.5" thickBot="1" x14ac:dyDescent="0.3">
      <c r="A5" s="17">
        <v>4</v>
      </c>
      <c r="B5" s="16">
        <v>2017</v>
      </c>
      <c r="C5" s="16" t="s">
        <v>34</v>
      </c>
      <c r="D5" s="16" t="s">
        <v>31</v>
      </c>
      <c r="E5" s="16" t="s">
        <v>28</v>
      </c>
    </row>
    <row r="6" spans="1:5" ht="16.5" thickBot="1" x14ac:dyDescent="0.3">
      <c r="A6" s="16">
        <v>5</v>
      </c>
      <c r="B6" s="17">
        <v>2018</v>
      </c>
      <c r="C6" s="17" t="s">
        <v>34</v>
      </c>
      <c r="D6" s="17" t="s">
        <v>31</v>
      </c>
      <c r="E6" s="17" t="s">
        <v>28</v>
      </c>
    </row>
    <row r="7" spans="1:5" ht="16.5" thickBot="1" x14ac:dyDescent="0.3">
      <c r="A7" s="17">
        <v>6</v>
      </c>
      <c r="B7" s="16">
        <v>2019</v>
      </c>
      <c r="C7" s="16" t="s">
        <v>34</v>
      </c>
      <c r="D7" s="16" t="s">
        <v>31</v>
      </c>
      <c r="E7" s="16" t="s">
        <v>28</v>
      </c>
    </row>
    <row r="8" spans="1:5" ht="16.5" thickBot="1" x14ac:dyDescent="0.3">
      <c r="A8" s="17">
        <v>7</v>
      </c>
      <c r="B8" s="17">
        <v>2020</v>
      </c>
      <c r="C8" s="17" t="s">
        <v>34</v>
      </c>
      <c r="D8" s="17" t="s">
        <v>31</v>
      </c>
      <c r="E8" s="17" t="s">
        <v>28</v>
      </c>
    </row>
    <row r="9" spans="1:5" ht="16.5" thickBot="1" x14ac:dyDescent="0.3">
      <c r="A9" s="16">
        <v>8</v>
      </c>
      <c r="B9" s="16">
        <v>2022</v>
      </c>
      <c r="C9" s="16" t="s">
        <v>34</v>
      </c>
      <c r="D9" s="16" t="s">
        <v>31</v>
      </c>
      <c r="E9" s="16" t="s">
        <v>28</v>
      </c>
    </row>
    <row r="10" spans="1:5" ht="16.5" thickBot="1" x14ac:dyDescent="0.3">
      <c r="A10" s="17">
        <v>9</v>
      </c>
      <c r="B10" s="17">
        <v>2023</v>
      </c>
      <c r="C10" s="17" t="s">
        <v>34</v>
      </c>
      <c r="D10" s="17" t="s">
        <v>31</v>
      </c>
      <c r="E10" s="17" t="s">
        <v>28</v>
      </c>
    </row>
    <row r="11" spans="1:5" ht="16.5" thickBot="1" x14ac:dyDescent="0.3">
      <c r="A11" s="16">
        <v>10</v>
      </c>
      <c r="B11" s="16">
        <v>2024</v>
      </c>
      <c r="C11" s="16" t="s">
        <v>34</v>
      </c>
      <c r="D11" s="16" t="s">
        <v>31</v>
      </c>
      <c r="E11" s="16"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زوار المواقع القلاع والحصون</vt:lpstr>
      <vt:lpstr>البيانات الوصفية</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Zakiya Mohamed Saif Al Battashi</dc:creator>
  <cp:lastModifiedBy>Zakiya Mohamed Saif Al Battashi</cp:lastModifiedBy>
  <dcterms:created xsi:type="dcterms:W3CDTF">2025-04-27T06:53:26Z</dcterms:created>
  <dcterms:modified xsi:type="dcterms:W3CDTF">2026-03-26T08:15:48Z</dcterms:modified>
</cp:coreProperties>
</file>